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liaNogueiraGomes\Downloads\"/>
    </mc:Choice>
  </mc:AlternateContent>
  <xr:revisionPtr revIDLastSave="0" documentId="13_ncr:1_{E7F4766D-EC68-48E0-B325-55DFFE00D3B4}" xr6:coauthVersionLast="47" xr6:coauthVersionMax="47" xr10:uidLastSave="{00000000-0000-0000-0000-000000000000}"/>
  <bookViews>
    <workbookView xWindow="28680" yWindow="-120" windowWidth="29040" windowHeight="15720" firstSheet="7" activeTab="8" xr2:uid="{00000000-000D-0000-FFFF-FFFF00000000}"/>
  </bookViews>
  <sheets>
    <sheet name="Capa" sheetId="2" r:id="rId1"/>
    <sheet name="Plan1" sheetId="6" state="hidden" r:id="rId2"/>
    <sheet name="Plan5" sheetId="7" state="hidden" r:id="rId3"/>
    <sheet name="Plan3" sheetId="3" state="hidden" r:id="rId4"/>
    <sheet name="Planilha1" sheetId="10" state="hidden" r:id="rId5"/>
    <sheet name="Plan4" sheetId="5" state="hidden" r:id="rId6"/>
    <sheet name="Consistência" sheetId="13" r:id="rId7"/>
    <sheet name="Extrato" sheetId="11" r:id="rId8"/>
    <sheet name="Caixa Adm" sheetId="14" r:id="rId9"/>
    <sheet name="Plan7" sheetId="9" state="hidden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3" l="1"/>
  <c r="E16" i="13"/>
  <c r="G33" i="11"/>
  <c r="G34" i="11" s="1"/>
  <c r="G35" i="11" s="1"/>
  <c r="G36" i="11" s="1"/>
  <c r="G37" i="11" s="1"/>
  <c r="G38" i="11" s="1"/>
  <c r="G39" i="11" s="1"/>
  <c r="G31" i="11"/>
  <c r="D15" i="13"/>
  <c r="F14" i="13"/>
  <c r="G17" i="11"/>
  <c r="G18" i="11" s="1"/>
  <c r="G19" i="11" s="1"/>
  <c r="G20" i="11" s="1"/>
  <c r="G21" i="11" s="1"/>
  <c r="G22" i="11" s="1"/>
  <c r="F20" i="13"/>
  <c r="F40" i="11" l="1"/>
  <c r="G40" i="11" s="1"/>
  <c r="F23" i="11"/>
  <c r="G23" i="11" s="1"/>
  <c r="G24" i="11" s="1"/>
  <c r="F25" i="11" l="1"/>
  <c r="G25" i="11" s="1"/>
  <c r="G26" i="11" s="1"/>
  <c r="G27" i="11" s="1"/>
  <c r="G28" i="11" s="1"/>
  <c r="G29" i="11" s="1"/>
  <c r="F30" i="11" l="1"/>
  <c r="G30" i="11" s="1"/>
  <c r="F32" i="11" l="1"/>
  <c r="G32" i="11" s="1"/>
  <c r="G41" i="11" l="1"/>
</calcChain>
</file>

<file path=xl/sharedStrings.xml><?xml version="1.0" encoding="utf-8"?>
<sst xmlns="http://schemas.openxmlformats.org/spreadsheetml/2006/main" count="123" uniqueCount="88">
  <si>
    <t>FABH-SMT - FUNDAÇÃO AGÊNCIA DA BACIA HIDROG. DO RIO SOROCABA E MÉDIO TIETÊ</t>
  </si>
  <si>
    <t xml:space="preserve">            PRESTAÇÃO DE CONTAS - SECOFEHIDRO</t>
  </si>
  <si>
    <t>COBRANÇA ESTADUAL PAULISTA</t>
  </si>
  <si>
    <t xml:space="preserve">         Junho de 2024</t>
  </si>
  <si>
    <t xml:space="preserve">         Responsáveis:</t>
  </si>
  <si>
    <t>1.     Julia Nogueira Gomes</t>
  </si>
  <si>
    <t>2.     Natalia Zanetti</t>
  </si>
  <si>
    <t>3.     Caroline Tubero Bacchin</t>
  </si>
  <si>
    <t>_________________________</t>
  </si>
  <si>
    <t>Julia Nogueira Gomes</t>
  </si>
  <si>
    <t>Natalia Zanetti</t>
  </si>
  <si>
    <t xml:space="preserve">   Diretora Presidente em Exercício</t>
  </si>
  <si>
    <t>Diretora Técnica</t>
  </si>
  <si>
    <t>_____________________</t>
  </si>
  <si>
    <t>Caroline Tubero Bacchin</t>
  </si>
  <si>
    <t>Secretária Executiva</t>
  </si>
  <si>
    <t>FABH-SMT - Rua Epitácio Pessoa, nº 269 - Além Ponte - Sorocaba/SP - CEP: 18.013-190. Fone: (15) 3237-7060</t>
  </si>
  <si>
    <t>CONSISTÊNCIA DE EXTRATO - JUNHO DE 2024</t>
  </si>
  <si>
    <t>AGÊNCIA - 6262-0 - CC 35.000-1</t>
  </si>
  <si>
    <t>DESCRIMINAÇÃO</t>
  </si>
  <si>
    <t>Crédito</t>
  </si>
  <si>
    <t>Débito</t>
  </si>
  <si>
    <t>Saldo</t>
  </si>
  <si>
    <t>Saldo anterior (31/05/2024) - CC + Investimento</t>
  </si>
  <si>
    <t>Rendimento Fundos Investimento Líquido</t>
  </si>
  <si>
    <t>Gastos no mês junho/2024</t>
  </si>
  <si>
    <t>Débitos Tarifas Bancárias</t>
  </si>
  <si>
    <t>Transferência da CC 35.000-1 para o Fundo BB RF CP Automático Mais</t>
  </si>
  <si>
    <t>Aplicação no Fundo BB RF Automático Mais</t>
  </si>
  <si>
    <t>VALOR TOTAL CC + Investimento</t>
  </si>
  <si>
    <t>Sorocaba - SP, 03 de julho de 2024</t>
  </si>
  <si>
    <t>__________________________________</t>
  </si>
  <si>
    <t>______________________________</t>
  </si>
  <si>
    <t xml:space="preserve">               Júlia Nogueira Gomes                                  </t>
  </si>
  <si>
    <t xml:space="preserve">          Natalia Zanetti   </t>
  </si>
  <si>
    <t xml:space="preserve">  Diretora Presidente em Exercício</t>
  </si>
  <si>
    <t xml:space="preserve">        Diretora Técnica</t>
  </si>
  <si>
    <t>________________________________</t>
  </si>
  <si>
    <t>PERIODO: 01/06/2024 – 30/06/2024                                                    RAZÃO – Ag 6962-0 – CC- 35.000-1</t>
  </si>
  <si>
    <t>COBRANÇA ESTADUAL</t>
  </si>
  <si>
    <t>DATA</t>
  </si>
  <si>
    <t>LOTE HISTORICO</t>
  </si>
  <si>
    <t>CTA C PART</t>
  </si>
  <si>
    <t>DÉBITO</t>
  </si>
  <si>
    <t>CRÉDITO</t>
  </si>
  <si>
    <t>SALDO</t>
  </si>
  <si>
    <t>Saldo anterior</t>
  </si>
  <si>
    <t>99015 - Pgto Salário Diretora Adm e Fin</t>
  </si>
  <si>
    <t>99015 - Pgto Salário Diretora Técnico</t>
  </si>
  <si>
    <t>13105 - Assistência médica</t>
  </si>
  <si>
    <t>13105 - Google Cloud</t>
  </si>
  <si>
    <t>13105 - DCTFWEB</t>
  </si>
  <si>
    <t>13105 - FGTS folha de pgto 04/2024</t>
  </si>
  <si>
    <t>13049 - BB RF Mais Automático</t>
  </si>
  <si>
    <t>13113 - Tarifa Pacote de Serviços</t>
  </si>
  <si>
    <t>99015 - Férias Natalia</t>
  </si>
  <si>
    <t>13105 - Contrato escritório contábil</t>
  </si>
  <si>
    <t xml:space="preserve">13105 - Pgto Telefonia </t>
  </si>
  <si>
    <t>13105 - Locação de veículo</t>
  </si>
  <si>
    <t>13105 - Fatura cartão de crédito</t>
  </si>
  <si>
    <t>13113 - Tafira bancária</t>
  </si>
  <si>
    <t>13105 - Contrato escritório jurídico</t>
  </si>
  <si>
    <t>99015 - Pgto Assess. De TI</t>
  </si>
  <si>
    <t>13105 - Vale alimentação</t>
  </si>
  <si>
    <t xml:space="preserve">SALDO   </t>
  </si>
  <si>
    <t xml:space="preserve">  Diretora Presidente em Exercício     </t>
  </si>
  <si>
    <t xml:space="preserve"> Diretora Técnica</t>
  </si>
  <si>
    <t>FUNDO DE CAIXA ADMINISTRATIVO - CC 35.000-1</t>
  </si>
  <si>
    <t>FUNDAÇÃO AGÊNCIA DA BACIA HIDROGRÁFICA DO RIO SOROCABA E MÉDIO TIETÊ - FABH-SMT</t>
  </si>
  <si>
    <t>Data</t>
  </si>
  <si>
    <t>Discriminação</t>
  </si>
  <si>
    <t>Documento</t>
  </si>
  <si>
    <t>Número</t>
  </si>
  <si>
    <t>Obs:</t>
  </si>
  <si>
    <t>Saldo em 31/05/2024</t>
  </si>
  <si>
    <t>Combustível</t>
  </si>
  <si>
    <t>Cupom fiscal</t>
  </si>
  <si>
    <t>Abastecimento veículo FABH-SMT</t>
  </si>
  <si>
    <t>Correios</t>
  </si>
  <si>
    <t>Envio de prestação de contas à CRHi</t>
  </si>
  <si>
    <t>Supermercado</t>
  </si>
  <si>
    <t>Compra de itens de copa</t>
  </si>
  <si>
    <t>Crachás</t>
  </si>
  <si>
    <t>Nota fiscal</t>
  </si>
  <si>
    <t>TOTAL</t>
  </si>
  <si>
    <t>Saldo em 30/06/2024</t>
  </si>
  <si>
    <t>__________________________</t>
  </si>
  <si>
    <t>Diretora Presidente em Exercício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</si>
</sst>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 &quot;#,##0_);[Red]\(&quot;R$ &quot;#,##0\)"/>
    <numFmt numFmtId="166" formatCode="_-[$R$-416]\ * #,##0.00_-;\-[$R$-416]\ * #,##0.00_-;_-[$R$-416]\ * &quot;-&quot;??_-;_-@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u val="double"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00"/>
        <bgColor rgb="FF000000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2" fillId="0" borderId="0"/>
    <xf numFmtId="0" fontId="2" fillId="0" borderId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11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/>
    <xf numFmtId="0" fontId="0" fillId="2" borderId="0" xfId="0" applyFill="1"/>
    <xf numFmtId="0" fontId="0" fillId="2" borderId="0" xfId="0" applyFill="1" applyAlignment="1">
      <alignment horizontal="center"/>
    </xf>
    <xf numFmtId="0" fontId="10" fillId="2" borderId="0" xfId="0" applyFont="1" applyFill="1"/>
    <xf numFmtId="0" fontId="14" fillId="0" borderId="0" xfId="0" applyFont="1"/>
    <xf numFmtId="0" fontId="15" fillId="0" borderId="1" xfId="0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4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4" fontId="17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15" fillId="0" borderId="0" xfId="0" applyFont="1" applyAlignment="1">
      <alignment horizontal="center" vertical="center" wrapText="1"/>
    </xf>
    <xf numFmtId="44" fontId="0" fillId="0" borderId="0" xfId="0" applyNumberFormat="1"/>
    <xf numFmtId="44" fontId="15" fillId="0" borderId="1" xfId="0" applyNumberFormat="1" applyFont="1" applyBorder="1" applyAlignment="1">
      <alignment horizontal="center" vertical="center" wrapText="1"/>
    </xf>
    <xf numFmtId="44" fontId="17" fillId="0" borderId="0" xfId="0" applyNumberFormat="1" applyFont="1" applyAlignment="1">
      <alignment horizontal="center" vertical="center" wrapText="1"/>
    </xf>
    <xf numFmtId="44" fontId="15" fillId="0" borderId="0" xfId="0" applyNumberFormat="1" applyFont="1" applyAlignment="1">
      <alignment horizontal="center" vertical="center" wrapText="1"/>
    </xf>
    <xf numFmtId="44" fontId="16" fillId="0" borderId="1" xfId="0" applyNumberFormat="1" applyFont="1" applyBorder="1" applyAlignment="1">
      <alignment vertical="center" wrapText="1"/>
    </xf>
    <xf numFmtId="44" fontId="13" fillId="0" borderId="0" xfId="0" applyNumberFormat="1" applyFont="1"/>
    <xf numFmtId="166" fontId="0" fillId="2" borderId="0" xfId="0" applyNumberFormat="1" applyFill="1"/>
    <xf numFmtId="0" fontId="13" fillId="0" borderId="6" xfId="0" applyFont="1" applyBorder="1"/>
    <xf numFmtId="166" fontId="13" fillId="0" borderId="0" xfId="0" applyNumberFormat="1" applyFont="1"/>
    <xf numFmtId="166" fontId="0" fillId="2" borderId="0" xfId="0" applyNumberFormat="1" applyFill="1" applyAlignment="1">
      <alignment horizontal="center"/>
    </xf>
    <xf numFmtId="166" fontId="13" fillId="0" borderId="0" xfId="0" applyNumberFormat="1" applyFont="1" applyAlignment="1">
      <alignment horizontal="left"/>
    </xf>
    <xf numFmtId="166" fontId="13" fillId="0" borderId="6" xfId="0" applyNumberFormat="1" applyFont="1" applyBorder="1"/>
    <xf numFmtId="4" fontId="0" fillId="2" borderId="0" xfId="0" applyNumberFormat="1" applyFill="1"/>
    <xf numFmtId="44" fontId="15" fillId="0" borderId="8" xfId="0" applyNumberFormat="1" applyFont="1" applyBorder="1" applyAlignment="1">
      <alignment horizontal="center" vertical="center" wrapText="1"/>
    </xf>
    <xf numFmtId="4" fontId="0" fillId="0" borderId="0" xfId="0" applyNumberFormat="1"/>
    <xf numFmtId="14" fontId="20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0" fontId="13" fillId="2" borderId="0" xfId="0" applyFont="1" applyFill="1"/>
    <xf numFmtId="0" fontId="15" fillId="0" borderId="9" xfId="0" applyFont="1" applyBorder="1" applyAlignment="1">
      <alignment horizontal="center" vertical="center" wrapText="1"/>
    </xf>
    <xf numFmtId="44" fontId="15" fillId="0" borderId="10" xfId="0" applyNumberFormat="1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/>
    </xf>
    <xf numFmtId="166" fontId="12" fillId="2" borderId="11" xfId="7" applyNumberFormat="1" applyFont="1" applyFill="1" applyBorder="1" applyAlignment="1" applyProtection="1"/>
    <xf numFmtId="0" fontId="15" fillId="0" borderId="13" xfId="0" applyFont="1" applyBorder="1" applyAlignment="1">
      <alignment horizontal="center" vertical="center" wrapText="1"/>
    </xf>
    <xf numFmtId="44" fontId="15" fillId="0" borderId="14" xfId="0" applyNumberFormat="1" applyFont="1" applyBorder="1" applyAlignment="1">
      <alignment horizontal="center" vertical="center" wrapText="1"/>
    </xf>
    <xf numFmtId="44" fontId="15" fillId="0" borderId="9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49" fontId="7" fillId="2" borderId="12" xfId="0" applyNumberFormat="1" applyFont="1" applyFill="1" applyBorder="1" applyAlignment="1">
      <alignment horizontal="center"/>
    </xf>
    <xf numFmtId="0" fontId="9" fillId="2" borderId="11" xfId="0" applyFont="1" applyFill="1" applyBorder="1" applyAlignment="1">
      <alignment horizontal="left"/>
    </xf>
    <xf numFmtId="0" fontId="9" fillId="2" borderId="11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1" xfId="0" applyFill="1" applyBorder="1"/>
    <xf numFmtId="0" fontId="0" fillId="2" borderId="11" xfId="0" applyFill="1" applyBorder="1" applyAlignment="1">
      <alignment wrapText="1"/>
    </xf>
    <xf numFmtId="0" fontId="13" fillId="0" borderId="6" xfId="0" applyFont="1" applyBorder="1" applyAlignment="1">
      <alignment horizontal="center"/>
    </xf>
    <xf numFmtId="0" fontId="13" fillId="2" borderId="0" xfId="0" applyFont="1" applyFill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21" fillId="0" borderId="0" xfId="0" applyFont="1"/>
    <xf numFmtId="0" fontId="23" fillId="0" borderId="0" xfId="0" applyFont="1" applyAlignment="1">
      <alignment horizontal="center"/>
    </xf>
    <xf numFmtId="0" fontId="23" fillId="0" borderId="12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1" fillId="0" borderId="11" xfId="0" applyFont="1" applyBorder="1"/>
    <xf numFmtId="0" fontId="21" fillId="0" borderId="15" xfId="0" applyFont="1" applyBorder="1"/>
    <xf numFmtId="0" fontId="21" fillId="0" borderId="16" xfId="0" applyFont="1" applyBorder="1"/>
    <xf numFmtId="0" fontId="21" fillId="0" borderId="17" xfId="0" applyFont="1" applyBorder="1"/>
    <xf numFmtId="8" fontId="23" fillId="3" borderId="5" xfId="0" applyNumberFormat="1" applyFont="1" applyFill="1" applyBorder="1" applyAlignment="1">
      <alignment horizontal="center"/>
    </xf>
    <xf numFmtId="0" fontId="23" fillId="0" borderId="2" xfId="0" applyFont="1" applyBorder="1" applyAlignment="1">
      <alignment horizontal="left" vertical="center" wrapText="1"/>
    </xf>
    <xf numFmtId="14" fontId="23" fillId="0" borderId="11" xfId="0" applyNumberFormat="1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8" fontId="23" fillId="0" borderId="11" xfId="0" applyNumberFormat="1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/>
    </xf>
    <xf numFmtId="0" fontId="23" fillId="0" borderId="15" xfId="0" applyFont="1" applyBorder="1" applyAlignment="1">
      <alignment horizontal="center" vertical="center" wrapText="1"/>
    </xf>
    <xf numFmtId="14" fontId="23" fillId="0" borderId="18" xfId="0" applyNumberFormat="1" applyFont="1" applyBorder="1" applyAlignment="1">
      <alignment horizontal="center" vertical="center"/>
    </xf>
    <xf numFmtId="14" fontId="23" fillId="0" borderId="11" xfId="0" applyNumberFormat="1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/>
    </xf>
    <xf numFmtId="8" fontId="23" fillId="0" borderId="20" xfId="0" applyNumberFormat="1" applyFont="1" applyBorder="1" applyAlignment="1">
      <alignment horizontal="center" vertical="center"/>
    </xf>
    <xf numFmtId="0" fontId="23" fillId="0" borderId="5" xfId="0" applyFont="1" applyBorder="1" applyAlignment="1">
      <alignment horizontal="center"/>
    </xf>
    <xf numFmtId="0" fontId="23" fillId="0" borderId="21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1" fillId="0" borderId="22" xfId="0" applyFont="1" applyBorder="1"/>
    <xf numFmtId="0" fontId="23" fillId="0" borderId="23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/>
    </xf>
    <xf numFmtId="0" fontId="23" fillId="0" borderId="24" xfId="0" applyFont="1" applyBorder="1" applyAlignment="1">
      <alignment horizontal="center"/>
    </xf>
    <xf numFmtId="8" fontId="23" fillId="0" borderId="24" xfId="0" applyNumberFormat="1" applyFont="1" applyBorder="1" applyAlignment="1">
      <alignment horizontal="center"/>
    </xf>
    <xf numFmtId="8" fontId="23" fillId="3" borderId="24" xfId="0" applyNumberFormat="1" applyFont="1" applyFill="1" applyBorder="1" applyAlignment="1">
      <alignment horizontal="center"/>
    </xf>
    <xf numFmtId="0" fontId="23" fillId="0" borderId="24" xfId="0" applyFont="1" applyBorder="1" applyAlignment="1">
      <alignment horizontal="left"/>
    </xf>
    <xf numFmtId="0" fontId="21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1" fillId="0" borderId="0" xfId="0" applyFont="1" applyAlignment="1">
      <alignment horizontal="center" wrapText="1"/>
    </xf>
    <xf numFmtId="0" fontId="22" fillId="0" borderId="3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23" fillId="0" borderId="5" xfId="0" applyFont="1" applyBorder="1" applyAlignment="1">
      <alignment horizont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3" xfId="3" xr:uid="{00000000-0005-0000-0000-000004000000}"/>
    <cellStyle name="Normal 4" xfId="4" xr:uid="{00000000-0005-0000-0000-000005000000}"/>
    <cellStyle name="Separador de milhares 2" xfId="5" xr:uid="{00000000-0005-0000-0000-000006000000}"/>
    <cellStyle name="Separador de milhares 2 2" xfId="6" xr:uid="{00000000-0005-0000-0000-000007000000}"/>
    <cellStyle name="Vírgula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</xdr:colOff>
      <xdr:row>2</xdr:row>
      <xdr:rowOff>47625</xdr:rowOff>
    </xdr:from>
    <xdr:to>
      <xdr:col>6</xdr:col>
      <xdr:colOff>133350</xdr:colOff>
      <xdr:row>8</xdr:row>
      <xdr:rowOff>0</xdr:rowOff>
    </xdr:to>
    <xdr:pic>
      <xdr:nvPicPr>
        <xdr:cNvPr id="3164" name="Imagem 6">
          <a:extLst>
            <a:ext uri="{FF2B5EF4-FFF2-40B4-BE49-F238E27FC236}">
              <a16:creationId xmlns:a16="http://schemas.microsoft.com/office/drawing/2014/main" id="{0A82D555-1526-4C55-8744-B730B4B50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457200"/>
          <a:ext cx="123825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152400</xdr:rowOff>
    </xdr:from>
    <xdr:to>
      <xdr:col>5</xdr:col>
      <xdr:colOff>1047750</xdr:colOff>
      <xdr:row>9</xdr:row>
      <xdr:rowOff>114300</xdr:rowOff>
    </xdr:to>
    <xdr:pic>
      <xdr:nvPicPr>
        <xdr:cNvPr id="7208" name="Imagem 2">
          <a:extLst>
            <a:ext uri="{FF2B5EF4-FFF2-40B4-BE49-F238E27FC236}">
              <a16:creationId xmlns:a16="http://schemas.microsoft.com/office/drawing/2014/main" id="{52F5991F-0521-48EA-B8E8-1C945E588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400"/>
          <a:ext cx="6496050" cy="173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0</xdr:rowOff>
    </xdr:from>
    <xdr:to>
      <xdr:col>6</xdr:col>
      <xdr:colOff>771525</xdr:colOff>
      <xdr:row>10</xdr:row>
      <xdr:rowOff>38100</xdr:rowOff>
    </xdr:to>
    <xdr:pic>
      <xdr:nvPicPr>
        <xdr:cNvPr id="5287" name="Imagem 2">
          <a:extLst>
            <a:ext uri="{FF2B5EF4-FFF2-40B4-BE49-F238E27FC236}">
              <a16:creationId xmlns:a16="http://schemas.microsoft.com/office/drawing/2014/main" id="{1D328F5D-CAF2-4EB4-BB63-581BA8FF8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0500"/>
          <a:ext cx="668655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38100</xdr:colOff>
      <xdr:row>12</xdr:row>
      <xdr:rowOff>171450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99A3D82-101B-D192-0D80-69DAC5B6A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39250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"/>
  <sheetViews>
    <sheetView zoomScale="115" zoomScaleNormal="115" workbookViewId="0">
      <selection activeCell="K42" sqref="A1:K42"/>
    </sheetView>
  </sheetViews>
  <sheetFormatPr defaultRowHeight="15" x14ac:dyDescent="0.25"/>
  <sheetData>
    <row r="1" spans="1:10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</row>
    <row r="2" spans="1:10" ht="17.25" x14ac:dyDescent="0.3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</row>
    <row r="4" spans="1:10" ht="20.25" x14ac:dyDescent="0.25">
      <c r="B4" s="1"/>
      <c r="C4" s="1"/>
      <c r="D4" s="1"/>
      <c r="E4" s="1"/>
      <c r="F4" s="1"/>
      <c r="G4" s="1"/>
      <c r="H4" s="1"/>
      <c r="I4" s="1"/>
      <c r="J4" s="1"/>
    </row>
    <row r="10" spans="1:10" ht="20.25" x14ac:dyDescent="0.3">
      <c r="A10" s="50" t="s">
        <v>1</v>
      </c>
      <c r="B10" s="50"/>
      <c r="C10" s="50"/>
      <c r="D10" s="50"/>
      <c r="E10" s="50"/>
      <c r="F10" s="50"/>
      <c r="G10" s="50"/>
      <c r="H10" s="50"/>
      <c r="I10" s="50"/>
      <c r="J10" s="50"/>
    </row>
    <row r="11" spans="1:10" ht="45" customHeight="1" x14ac:dyDescent="0.3">
      <c r="A11" s="3"/>
      <c r="B11" s="3"/>
      <c r="C11" s="3"/>
      <c r="D11" s="3"/>
      <c r="E11" s="3"/>
      <c r="F11" s="3" t="s">
        <v>2</v>
      </c>
      <c r="G11" s="3"/>
      <c r="H11" s="3"/>
      <c r="I11" s="3"/>
      <c r="J11" s="3"/>
    </row>
    <row r="12" spans="1:10" ht="45" customHeight="1" x14ac:dyDescent="0.25"/>
    <row r="13" spans="1:10" ht="20.25" customHeight="1" x14ac:dyDescent="0.25">
      <c r="A13" s="51" t="s">
        <v>3</v>
      </c>
      <c r="B13" s="52"/>
      <c r="C13" s="52"/>
      <c r="D13" s="52"/>
      <c r="E13" s="52"/>
      <c r="F13" s="52"/>
      <c r="G13" s="52"/>
      <c r="H13" s="52"/>
      <c r="I13" s="52"/>
      <c r="J13" s="52"/>
    </row>
    <row r="21" spans="1:10" x14ac:dyDescent="0.25">
      <c r="A21" s="46" t="s">
        <v>4</v>
      </c>
      <c r="B21" s="46"/>
      <c r="C21" s="46"/>
      <c r="D21" s="46"/>
      <c r="E21" s="46"/>
      <c r="F21" s="46"/>
      <c r="G21" s="46"/>
      <c r="H21" s="46"/>
      <c r="I21" s="46"/>
      <c r="J21" s="46"/>
    </row>
    <row r="22" spans="1:10" x14ac:dyDescent="0.25">
      <c r="A22" s="46" t="s">
        <v>5</v>
      </c>
      <c r="B22" s="46"/>
      <c r="C22" s="46"/>
      <c r="D22" s="46"/>
      <c r="E22" s="46"/>
      <c r="F22" s="46"/>
      <c r="G22" s="46"/>
      <c r="H22" s="46"/>
      <c r="I22" s="46"/>
      <c r="J22" s="46"/>
    </row>
    <row r="23" spans="1:10" x14ac:dyDescent="0.25">
      <c r="A23" s="46" t="s">
        <v>6</v>
      </c>
      <c r="B23" s="46"/>
      <c r="C23" s="46"/>
      <c r="D23" s="46"/>
      <c r="E23" s="46"/>
      <c r="F23" s="46"/>
      <c r="G23" s="46"/>
      <c r="H23" s="46"/>
      <c r="I23" s="46"/>
      <c r="J23" s="46"/>
    </row>
    <row r="24" spans="1:10" x14ac:dyDescent="0.25">
      <c r="A24" s="46" t="s">
        <v>7</v>
      </c>
      <c r="B24" s="46"/>
      <c r="C24" s="46"/>
      <c r="D24" s="46"/>
      <c r="E24" s="46"/>
      <c r="F24" s="46"/>
      <c r="G24" s="46"/>
      <c r="H24" s="46"/>
      <c r="I24" s="46"/>
      <c r="J24" s="46"/>
    </row>
    <row r="29" spans="1:10" x14ac:dyDescent="0.25">
      <c r="A29" s="47" t="s">
        <v>8</v>
      </c>
      <c r="B29" s="47"/>
      <c r="C29" s="47"/>
      <c r="D29" s="47"/>
      <c r="E29" s="47"/>
      <c r="F29" s="47" t="s">
        <v>8</v>
      </c>
      <c r="G29" s="47"/>
      <c r="H29" s="47"/>
      <c r="I29" s="47"/>
      <c r="J29" s="47"/>
    </row>
    <row r="30" spans="1:10" x14ac:dyDescent="0.25">
      <c r="A30" s="47" t="s">
        <v>9</v>
      </c>
      <c r="B30" s="47"/>
      <c r="C30" s="47"/>
      <c r="D30" s="47"/>
      <c r="E30" s="47"/>
      <c r="F30" s="47" t="s">
        <v>10</v>
      </c>
      <c r="G30" s="47"/>
      <c r="H30" s="47"/>
      <c r="I30" s="47"/>
      <c r="J30" s="47"/>
    </row>
    <row r="31" spans="1:10" x14ac:dyDescent="0.25">
      <c r="A31" s="47" t="s">
        <v>11</v>
      </c>
      <c r="B31" s="47"/>
      <c r="C31" s="47"/>
      <c r="D31" s="47"/>
      <c r="E31" s="47"/>
      <c r="F31" s="47" t="s">
        <v>12</v>
      </c>
      <c r="G31" s="47"/>
      <c r="H31" s="47"/>
      <c r="I31" s="47"/>
      <c r="J31" s="47"/>
    </row>
    <row r="32" spans="1:10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</row>
    <row r="33" spans="1:10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</row>
    <row r="34" spans="1:10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</row>
    <row r="35" spans="1:10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</row>
    <row r="36" spans="1:10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</row>
    <row r="37" spans="1:10" x14ac:dyDescent="0.25">
      <c r="A37" s="15"/>
      <c r="B37" s="15"/>
      <c r="C37" s="15"/>
      <c r="D37" s="15"/>
      <c r="E37" s="15" t="s">
        <v>13</v>
      </c>
      <c r="F37" s="15"/>
      <c r="G37" s="15"/>
      <c r="H37" s="15"/>
      <c r="I37" s="15"/>
      <c r="J37" s="15"/>
    </row>
    <row r="38" spans="1:10" x14ac:dyDescent="0.25">
      <c r="A38" s="15"/>
      <c r="B38" s="15"/>
      <c r="C38" s="15"/>
      <c r="D38" s="15"/>
      <c r="E38" s="15" t="s">
        <v>14</v>
      </c>
      <c r="F38" s="15"/>
      <c r="G38" s="15"/>
      <c r="H38" s="15"/>
      <c r="I38" s="15"/>
      <c r="J38" s="15"/>
    </row>
    <row r="39" spans="1:10" x14ac:dyDescent="0.25">
      <c r="A39" s="15"/>
      <c r="B39" s="15"/>
      <c r="C39" s="15"/>
      <c r="D39" s="15"/>
      <c r="E39" s="15" t="s">
        <v>15</v>
      </c>
      <c r="F39" s="15"/>
      <c r="G39" s="15"/>
      <c r="H39" s="15"/>
      <c r="I39" s="15"/>
      <c r="J39" s="15"/>
    </row>
    <row r="40" spans="1:10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</row>
    <row r="42" spans="1:10" x14ac:dyDescent="0.25">
      <c r="B42" s="54" t="s">
        <v>16</v>
      </c>
      <c r="C42" s="54"/>
      <c r="D42" s="54"/>
      <c r="E42" s="54"/>
      <c r="F42" s="54"/>
      <c r="G42" s="54"/>
      <c r="H42" s="54"/>
      <c r="I42" s="54"/>
    </row>
    <row r="43" spans="1:10" x14ac:dyDescent="0.25">
      <c r="B43" s="8"/>
      <c r="C43" s="8"/>
      <c r="D43" s="8"/>
      <c r="E43" s="8"/>
      <c r="F43" s="8"/>
      <c r="G43" s="8"/>
    </row>
    <row r="44" spans="1:10" x14ac:dyDescent="0.25">
      <c r="A44" s="48"/>
      <c r="B44" s="48"/>
      <c r="C44" s="48"/>
      <c r="D44" s="48"/>
      <c r="E44" s="48"/>
      <c r="F44" s="48"/>
      <c r="G44" s="48"/>
      <c r="H44" s="48"/>
      <c r="I44" s="48"/>
      <c r="J44" s="48"/>
    </row>
    <row r="45" spans="1:10" ht="16.5" customHeight="1" x14ac:dyDescent="0.25"/>
    <row r="47" spans="1:10" x14ac:dyDescent="0.25">
      <c r="A47" s="53"/>
      <c r="B47" s="53"/>
      <c r="C47" s="53"/>
      <c r="D47" s="53"/>
      <c r="E47" s="53"/>
      <c r="F47" s="53"/>
      <c r="G47" s="53"/>
      <c r="H47" s="53"/>
      <c r="I47" s="53"/>
      <c r="J47" s="2"/>
    </row>
  </sheetData>
  <mergeCells count="17">
    <mergeCell ref="A47:I47"/>
    <mergeCell ref="A30:E30"/>
    <mergeCell ref="F30:J30"/>
    <mergeCell ref="A31:E31"/>
    <mergeCell ref="F31:J31"/>
    <mergeCell ref="A44:J44"/>
    <mergeCell ref="B42:I42"/>
    <mergeCell ref="A23:J23"/>
    <mergeCell ref="A24:J24"/>
    <mergeCell ref="A29:E29"/>
    <mergeCell ref="F29:J29"/>
    <mergeCell ref="A1:J1"/>
    <mergeCell ref="A2:J2"/>
    <mergeCell ref="A10:J10"/>
    <mergeCell ref="A13:J13"/>
    <mergeCell ref="A21:J21"/>
    <mergeCell ref="A22:J22"/>
  </mergeCells>
  <pageMargins left="0.511811024" right="0.511811024" top="0.78740157499999996" bottom="0.78740157499999996" header="0.31496062000000002" footer="0.31496062000000002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zoomScale="175" zoomScaleNormal="175" workbookViewId="0">
      <selection sqref="A1:IV65536"/>
    </sheetView>
  </sheetViews>
  <sheetFormatPr defaultRowHeight="15" x14ac:dyDescent="0.25"/>
  <sheetData/>
  <phoneticPr fontId="11" type="noConversion"/>
  <pageMargins left="0.51181102362204722" right="0.51181102362204722" top="0.78740157480314965" bottom="0.78740157480314965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4:H41"/>
  <sheetViews>
    <sheetView showGridLines="0" workbookViewId="0">
      <selection activeCell="F40" sqref="A1:F40"/>
    </sheetView>
  </sheetViews>
  <sheetFormatPr defaultColWidth="9" defaultRowHeight="15" x14ac:dyDescent="0.25"/>
  <cols>
    <col min="1" max="1" width="35" style="5" customWidth="1"/>
    <col min="2" max="2" width="10.5703125" style="5" customWidth="1"/>
    <col min="3" max="3" width="8.28515625" style="6" customWidth="1"/>
    <col min="4" max="4" width="13.7109375" style="5" bestFit="1" customWidth="1"/>
    <col min="5" max="5" width="14.28515625" style="5" bestFit="1" customWidth="1"/>
    <col min="6" max="6" width="15.85546875" style="5" bestFit="1" customWidth="1"/>
    <col min="7" max="7" width="16.85546875" style="5" bestFit="1" customWidth="1"/>
    <col min="8" max="10" width="9" style="5"/>
    <col min="11" max="11" width="11.42578125" style="5" bestFit="1" customWidth="1"/>
    <col min="12" max="16384" width="9" style="5"/>
  </cols>
  <sheetData>
    <row r="4" spans="1:7" ht="15.75" x14ac:dyDescent="0.25">
      <c r="A4" s="19"/>
      <c r="B4" s="19"/>
      <c r="C4" s="19"/>
      <c r="D4" s="19"/>
      <c r="E4" s="19"/>
      <c r="F4" s="19"/>
    </row>
    <row r="5" spans="1:7" ht="15.75" x14ac:dyDescent="0.25">
      <c r="A5" s="18"/>
      <c r="B5" s="18"/>
      <c r="C5" s="18"/>
      <c r="D5" s="18"/>
      <c r="E5" s="18"/>
      <c r="F5" s="18"/>
    </row>
    <row r="6" spans="1:7" ht="15.75" x14ac:dyDescent="0.25">
      <c r="A6" s="18"/>
      <c r="B6" s="18"/>
      <c r="C6" s="18"/>
      <c r="D6" s="18"/>
      <c r="E6" s="18"/>
      <c r="F6" s="18"/>
    </row>
    <row r="7" spans="1:7" ht="15.75" x14ac:dyDescent="0.25">
      <c r="A7" s="18"/>
      <c r="B7" s="18"/>
      <c r="C7" s="18"/>
      <c r="D7" s="18"/>
      <c r="E7" s="18"/>
      <c r="F7" s="18"/>
    </row>
    <row r="8" spans="1:7" ht="15.75" x14ac:dyDescent="0.25">
      <c r="A8" s="18"/>
      <c r="B8" s="18"/>
      <c r="C8" s="18"/>
      <c r="D8" s="18"/>
      <c r="E8" s="18"/>
      <c r="F8" s="18"/>
    </row>
    <row r="9" spans="1:7" ht="15.75" x14ac:dyDescent="0.25">
      <c r="A9" s="18"/>
      <c r="B9" s="18"/>
      <c r="C9" s="18"/>
      <c r="D9" s="18"/>
      <c r="E9" s="18"/>
      <c r="F9" s="18"/>
    </row>
    <row r="10" spans="1:7" ht="15.75" x14ac:dyDescent="0.25">
      <c r="A10" s="18"/>
      <c r="B10" s="18"/>
      <c r="C10" s="18"/>
      <c r="D10" s="18"/>
      <c r="E10" s="18"/>
      <c r="F10" s="18"/>
    </row>
    <row r="11" spans="1:7" x14ac:dyDescent="0.25">
      <c r="A11" s="55" t="s">
        <v>17</v>
      </c>
      <c r="B11" s="55"/>
      <c r="C11" s="55"/>
      <c r="D11" s="55"/>
      <c r="E11" s="55"/>
      <c r="F11" s="55"/>
    </row>
    <row r="12" spans="1:7" x14ac:dyDescent="0.25">
      <c r="A12" s="56" t="s">
        <v>18</v>
      </c>
      <c r="B12" s="56"/>
      <c r="C12" s="56"/>
      <c r="D12" s="56"/>
      <c r="E12" s="56"/>
      <c r="F12" s="56"/>
    </row>
    <row r="13" spans="1:7" x14ac:dyDescent="0.25">
      <c r="A13" s="57" t="s">
        <v>19</v>
      </c>
      <c r="B13" s="57"/>
      <c r="C13" s="57"/>
      <c r="D13" s="41" t="s">
        <v>20</v>
      </c>
      <c r="E13" s="41" t="s">
        <v>21</v>
      </c>
      <c r="F13" s="41" t="s">
        <v>22</v>
      </c>
    </row>
    <row r="14" spans="1:7" ht="18.75" customHeight="1" x14ac:dyDescent="0.25">
      <c r="A14" s="60" t="s">
        <v>23</v>
      </c>
      <c r="B14" s="60"/>
      <c r="C14" s="60"/>
      <c r="D14" s="42"/>
      <c r="E14" s="42"/>
      <c r="F14" s="42">
        <f>1838987.96+2359111.25</f>
        <v>4198099.21</v>
      </c>
      <c r="G14" s="33"/>
    </row>
    <row r="15" spans="1:7" ht="18.75" customHeight="1" x14ac:dyDescent="0.25">
      <c r="A15" s="60" t="s">
        <v>24</v>
      </c>
      <c r="B15" s="60"/>
      <c r="C15" s="60"/>
      <c r="D15" s="42">
        <f>11776.07+17400.15</f>
        <v>29176.22</v>
      </c>
      <c r="E15" s="42"/>
      <c r="F15" s="42"/>
      <c r="G15" s="33"/>
    </row>
    <row r="16" spans="1:7" ht="18.75" customHeight="1" x14ac:dyDescent="0.25">
      <c r="A16" s="60" t="s">
        <v>25</v>
      </c>
      <c r="B16" s="60"/>
      <c r="C16" s="60"/>
      <c r="D16" s="42"/>
      <c r="E16" s="42">
        <f>Extrato!E17+Extrato!E18+Extrato!E19+Extrato!E20+Extrato!E21+Extrato!E22+Extrato!E26+Extrato!E27+Extrato!E28+Extrato!E29+Extrato!E31+Extrato!E34+Extrato!E35+Extrato!E36+Extrato!E37+Extrato!E38+Extrato!E39</f>
        <v>41218.560000000005</v>
      </c>
      <c r="F16" s="42"/>
      <c r="G16" s="33"/>
    </row>
    <row r="17" spans="1:7" ht="18.75" customHeight="1" x14ac:dyDescent="0.25">
      <c r="A17" s="60" t="s">
        <v>26</v>
      </c>
      <c r="B17" s="60"/>
      <c r="C17" s="60"/>
      <c r="D17" s="42"/>
      <c r="E17" s="42">
        <f>Extrato!E24+Extrato!E33</f>
        <v>3247.98</v>
      </c>
      <c r="F17" s="42"/>
    </row>
    <row r="18" spans="1:7" ht="29.25" customHeight="1" x14ac:dyDescent="0.25">
      <c r="A18" s="61" t="s">
        <v>27</v>
      </c>
      <c r="B18" s="61"/>
      <c r="C18" s="61"/>
      <c r="D18" s="42"/>
      <c r="E18" s="42">
        <v>0</v>
      </c>
      <c r="F18" s="42"/>
    </row>
    <row r="19" spans="1:7" ht="18.75" customHeight="1" x14ac:dyDescent="0.25">
      <c r="A19" s="60" t="s">
        <v>28</v>
      </c>
      <c r="B19" s="60"/>
      <c r="C19" s="60"/>
      <c r="D19" s="42"/>
      <c r="E19" s="42">
        <v>0</v>
      </c>
      <c r="F19" s="42"/>
    </row>
    <row r="20" spans="1:7" ht="18.75" customHeight="1" x14ac:dyDescent="0.25">
      <c r="A20" s="58" t="s">
        <v>29</v>
      </c>
      <c r="B20" s="58"/>
      <c r="C20" s="58"/>
      <c r="D20" s="58"/>
      <c r="E20" s="58"/>
      <c r="F20" s="42">
        <f>F14+D15-E16-E17-E18+D19</f>
        <v>4182808.8899999997</v>
      </c>
      <c r="G20" s="35"/>
    </row>
    <row r="21" spans="1:7" x14ac:dyDescent="0.25">
      <c r="A21" s="7"/>
      <c r="G21" s="35"/>
    </row>
    <row r="22" spans="1:7" x14ac:dyDescent="0.25">
      <c r="A22" s="59" t="s">
        <v>30</v>
      </c>
      <c r="B22" s="59"/>
      <c r="C22" s="59"/>
      <c r="D22" s="59"/>
      <c r="E22" s="59"/>
      <c r="F22" s="59"/>
      <c r="G22" s="27"/>
    </row>
    <row r="23" spans="1:7" x14ac:dyDescent="0.25">
      <c r="A23" s="6"/>
      <c r="B23" s="6"/>
      <c r="D23" s="6"/>
      <c r="E23" s="6"/>
      <c r="F23" s="30"/>
      <c r="G23" s="27"/>
    </row>
    <row r="24" spans="1:7" x14ac:dyDescent="0.25">
      <c r="A24" s="6"/>
      <c r="B24" s="6"/>
      <c r="D24" s="6"/>
      <c r="E24" s="6"/>
      <c r="F24" s="30"/>
      <c r="G24" s="27"/>
    </row>
    <row r="25" spans="1:7" x14ac:dyDescent="0.25">
      <c r="A25" s="38" t="s">
        <v>31</v>
      </c>
      <c r="B25" s="38"/>
      <c r="C25" s="63" t="s">
        <v>32</v>
      </c>
      <c r="D25" s="63"/>
      <c r="E25" s="63"/>
      <c r="F25" s="27"/>
      <c r="G25" s="27"/>
    </row>
    <row r="26" spans="1:7" x14ac:dyDescent="0.25">
      <c r="A26" s="4" t="s">
        <v>33</v>
      </c>
      <c r="B26" s="4"/>
      <c r="C26" s="64" t="s">
        <v>34</v>
      </c>
      <c r="D26" s="64"/>
      <c r="E26" s="64"/>
      <c r="F26" s="29"/>
      <c r="G26" s="27"/>
    </row>
    <row r="27" spans="1:7" x14ac:dyDescent="0.25">
      <c r="A27" s="28" t="s">
        <v>35</v>
      </c>
      <c r="B27" s="28"/>
      <c r="C27" s="62" t="s">
        <v>36</v>
      </c>
      <c r="D27" s="62"/>
      <c r="E27" s="62"/>
      <c r="F27" s="32"/>
    </row>
    <row r="28" spans="1:7" x14ac:dyDescent="0.25">
      <c r="A28" s="4"/>
      <c r="B28" s="17"/>
      <c r="C28" s="17"/>
      <c r="D28" s="17"/>
      <c r="E28" s="17"/>
      <c r="F28" s="31"/>
    </row>
    <row r="29" spans="1:7" x14ac:dyDescent="0.25">
      <c r="A29" s="17"/>
      <c r="B29" s="17"/>
      <c r="C29" s="17"/>
      <c r="D29" s="17"/>
      <c r="E29" s="17"/>
      <c r="F29" s="17"/>
    </row>
    <row r="30" spans="1:7" x14ac:dyDescent="0.25">
      <c r="A30" s="17"/>
      <c r="B30" s="47" t="s">
        <v>37</v>
      </c>
      <c r="C30" s="47"/>
      <c r="D30" s="47"/>
      <c r="E30" s="17"/>
      <c r="F30" s="17"/>
    </row>
    <row r="31" spans="1:7" x14ac:dyDescent="0.25">
      <c r="A31" s="17"/>
      <c r="B31" s="38"/>
      <c r="C31" s="15" t="s">
        <v>14</v>
      </c>
      <c r="D31" s="15"/>
      <c r="E31" s="17"/>
      <c r="F31" s="17"/>
    </row>
    <row r="32" spans="1:7" x14ac:dyDescent="0.25">
      <c r="A32" s="17"/>
      <c r="B32" s="38"/>
      <c r="C32" s="15" t="s">
        <v>15</v>
      </c>
      <c r="D32" s="15"/>
      <c r="E32" s="17"/>
      <c r="F32" s="17"/>
    </row>
    <row r="33" spans="1:8" x14ac:dyDescent="0.25">
      <c r="A33" s="17"/>
      <c r="B33" s="17"/>
      <c r="C33" s="17"/>
      <c r="D33" s="17"/>
      <c r="E33" s="17"/>
      <c r="F33" s="16"/>
    </row>
    <row r="34" spans="1:8" x14ac:dyDescent="0.25">
      <c r="A34" s="37"/>
      <c r="B34" s="37"/>
      <c r="C34" s="37"/>
      <c r="D34" s="37"/>
      <c r="E34" s="37"/>
      <c r="F34" s="37"/>
    </row>
    <row r="35" spans="1:8" ht="15" customHeight="1" x14ac:dyDescent="0.25">
      <c r="A35" s="37"/>
      <c r="B35" s="37"/>
      <c r="C35" s="37"/>
      <c r="D35" s="37"/>
      <c r="E35" s="37"/>
      <c r="F35" s="37"/>
    </row>
    <row r="36" spans="1:8" x14ac:dyDescent="0.25">
      <c r="A36" s="37"/>
      <c r="B36" s="37"/>
      <c r="C36" s="37"/>
      <c r="D36" s="37"/>
      <c r="E36" s="37"/>
      <c r="F36" s="37"/>
    </row>
    <row r="37" spans="1:8" x14ac:dyDescent="0.25">
      <c r="A37" s="16"/>
      <c r="B37" s="16"/>
      <c r="C37" s="16"/>
      <c r="D37" s="16"/>
      <c r="E37" s="16"/>
      <c r="F37" s="16"/>
    </row>
    <row r="39" spans="1:8" x14ac:dyDescent="0.25">
      <c r="A39" s="4" t="s">
        <v>16</v>
      </c>
      <c r="B39" s="4"/>
      <c r="C39" s="4"/>
      <c r="D39" s="4"/>
      <c r="E39" s="4"/>
      <c r="F39" s="4"/>
      <c r="G39" s="47"/>
      <c r="H39" s="47"/>
    </row>
    <row r="40" spans="1:8" ht="30" customHeight="1" x14ac:dyDescent="0.25">
      <c r="A40" s="4"/>
      <c r="B40" s="4"/>
      <c r="C40" s="4"/>
      <c r="D40" s="4"/>
      <c r="E40" s="4"/>
      <c r="F40" s="4"/>
      <c r="G40" s="4"/>
      <c r="H40" s="4"/>
    </row>
    <row r="41" spans="1:8" x14ac:dyDescent="0.25">
      <c r="G41" s="4"/>
      <c r="H41" s="4"/>
    </row>
  </sheetData>
  <mergeCells count="16">
    <mergeCell ref="C27:E27"/>
    <mergeCell ref="B30:D30"/>
    <mergeCell ref="C25:E25"/>
    <mergeCell ref="G39:H39"/>
    <mergeCell ref="C26:E26"/>
    <mergeCell ref="A11:F11"/>
    <mergeCell ref="A12:F12"/>
    <mergeCell ref="A13:C13"/>
    <mergeCell ref="A20:E20"/>
    <mergeCell ref="A22:F22"/>
    <mergeCell ref="A14:C14"/>
    <mergeCell ref="A18:C18"/>
    <mergeCell ref="A15:C15"/>
    <mergeCell ref="A16:C16"/>
    <mergeCell ref="A17:C17"/>
    <mergeCell ref="A19:C19"/>
  </mergeCells>
  <pageMargins left="0.511811024" right="0.511811024" top="0.78740157499999996" bottom="0.78740157499999996" header="0.31496062000000002" footer="0.31496062000000002"/>
  <pageSetup scale="76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2:G59"/>
  <sheetViews>
    <sheetView showGridLines="0" zoomScale="110" zoomScaleNormal="110" workbookViewId="0">
      <selection activeCell="I11" sqref="I11"/>
    </sheetView>
  </sheetViews>
  <sheetFormatPr defaultRowHeight="15" x14ac:dyDescent="0.25"/>
  <cols>
    <col min="1" max="1" width="1.85546875" customWidth="1"/>
    <col min="2" max="2" width="11.85546875" customWidth="1"/>
    <col min="3" max="3" width="38.85546875" customWidth="1"/>
    <col min="4" max="4" width="12.42578125" customWidth="1"/>
    <col min="5" max="5" width="13.28515625" style="21" customWidth="1"/>
    <col min="6" max="6" width="11.85546875" style="21" customWidth="1"/>
    <col min="7" max="7" width="12" style="21" bestFit="1" customWidth="1"/>
    <col min="8" max="8" width="10.7109375" customWidth="1"/>
  </cols>
  <sheetData>
    <row r="12" spans="2:7" x14ac:dyDescent="0.25">
      <c r="B12" s="65" t="s">
        <v>38</v>
      </c>
      <c r="C12" s="66"/>
      <c r="D12" s="66"/>
      <c r="E12" s="66"/>
      <c r="F12" s="66"/>
      <c r="G12" s="67"/>
    </row>
    <row r="13" spans="2:7" x14ac:dyDescent="0.25">
      <c r="B13" s="68" t="s">
        <v>39</v>
      </c>
      <c r="C13" s="68"/>
      <c r="D13" s="68"/>
      <c r="E13" s="68"/>
      <c r="F13" s="68"/>
      <c r="G13" s="68"/>
    </row>
    <row r="14" spans="2:7" ht="15.75" thickBot="1" x14ac:dyDescent="0.3">
      <c r="B14" s="2"/>
    </row>
    <row r="15" spans="2:7" ht="15.75" thickBot="1" x14ac:dyDescent="0.3">
      <c r="B15" s="9" t="s">
        <v>40</v>
      </c>
      <c r="C15" s="9" t="s">
        <v>41</v>
      </c>
      <c r="D15" s="9" t="s">
        <v>42</v>
      </c>
      <c r="E15" s="22" t="s">
        <v>43</v>
      </c>
      <c r="F15" s="22" t="s">
        <v>44</v>
      </c>
      <c r="G15" s="22" t="s">
        <v>45</v>
      </c>
    </row>
    <row r="16" spans="2:7" x14ac:dyDescent="0.25">
      <c r="B16" s="10">
        <v>45439</v>
      </c>
      <c r="C16" s="9" t="s">
        <v>46</v>
      </c>
      <c r="D16" s="11"/>
      <c r="E16" s="25"/>
      <c r="F16" s="25"/>
      <c r="G16" s="22">
        <v>0</v>
      </c>
    </row>
    <row r="17" spans="2:7" x14ac:dyDescent="0.25">
      <c r="B17" s="10">
        <v>45446</v>
      </c>
      <c r="C17" s="9" t="s">
        <v>47</v>
      </c>
      <c r="D17" s="9">
        <v>6962</v>
      </c>
      <c r="E17" s="22">
        <v>4598</v>
      </c>
      <c r="F17" s="25"/>
      <c r="G17" s="22">
        <f t="shared" ref="G17:G22" si="0">G16-E17</f>
        <v>-4598</v>
      </c>
    </row>
    <row r="18" spans="2:7" x14ac:dyDescent="0.25">
      <c r="B18" s="10">
        <v>45446</v>
      </c>
      <c r="C18" s="9" t="s">
        <v>48</v>
      </c>
      <c r="D18" s="9">
        <v>6962</v>
      </c>
      <c r="E18" s="22">
        <v>7391</v>
      </c>
      <c r="F18" s="25"/>
      <c r="G18" s="22">
        <f t="shared" si="0"/>
        <v>-11989</v>
      </c>
    </row>
    <row r="19" spans="2:7" x14ac:dyDescent="0.25">
      <c r="B19" s="10">
        <v>45446</v>
      </c>
      <c r="C19" s="9" t="s">
        <v>49</v>
      </c>
      <c r="D19" s="9">
        <v>0</v>
      </c>
      <c r="E19" s="22">
        <v>1777.27</v>
      </c>
      <c r="F19" s="25"/>
      <c r="G19" s="22">
        <f t="shared" si="0"/>
        <v>-13766.27</v>
      </c>
    </row>
    <row r="20" spans="2:7" x14ac:dyDescent="0.25">
      <c r="B20" s="10">
        <v>45446</v>
      </c>
      <c r="C20" s="9" t="s">
        <v>50</v>
      </c>
      <c r="D20" s="9">
        <v>0</v>
      </c>
      <c r="E20" s="34">
        <v>104.99</v>
      </c>
      <c r="F20" s="25"/>
      <c r="G20" s="22">
        <f t="shared" si="0"/>
        <v>-13871.26</v>
      </c>
    </row>
    <row r="21" spans="2:7" x14ac:dyDescent="0.25">
      <c r="B21" s="10">
        <v>45446</v>
      </c>
      <c r="C21" s="9" t="s">
        <v>51</v>
      </c>
      <c r="D21" s="9">
        <v>0</v>
      </c>
      <c r="E21" s="22">
        <v>7632.57</v>
      </c>
      <c r="F21" s="25"/>
      <c r="G21" s="22">
        <f t="shared" si="0"/>
        <v>-21503.83</v>
      </c>
    </row>
    <row r="22" spans="2:7" x14ac:dyDescent="0.25">
      <c r="B22" s="10">
        <v>45446</v>
      </c>
      <c r="C22" s="9" t="s">
        <v>52</v>
      </c>
      <c r="D22" s="9">
        <v>0</v>
      </c>
      <c r="E22" s="22">
        <v>1210.55</v>
      </c>
      <c r="F22" s="25"/>
      <c r="G22" s="22">
        <f t="shared" si="0"/>
        <v>-22714.38</v>
      </c>
    </row>
    <row r="23" spans="2:7" x14ac:dyDescent="0.25">
      <c r="B23" s="10">
        <v>45446</v>
      </c>
      <c r="C23" s="9" t="s">
        <v>53</v>
      </c>
      <c r="D23" s="9">
        <v>0</v>
      </c>
      <c r="E23" s="22"/>
      <c r="F23" s="22">
        <f>-G22</f>
        <v>22714.38</v>
      </c>
      <c r="G23" s="22">
        <f>G22+F23</f>
        <v>0</v>
      </c>
    </row>
    <row r="24" spans="2:7" x14ac:dyDescent="0.25">
      <c r="B24" s="10">
        <v>45448</v>
      </c>
      <c r="C24" s="9" t="s">
        <v>54</v>
      </c>
      <c r="D24" s="9">
        <v>0</v>
      </c>
      <c r="E24" s="22">
        <v>192</v>
      </c>
      <c r="F24" s="25"/>
      <c r="G24" s="22">
        <f>G23-E24</f>
        <v>-192</v>
      </c>
    </row>
    <row r="25" spans="2:7" x14ac:dyDescent="0.25">
      <c r="B25" s="10">
        <v>45448</v>
      </c>
      <c r="C25" s="9" t="s">
        <v>53</v>
      </c>
      <c r="D25" s="9">
        <v>0</v>
      </c>
      <c r="E25" s="22"/>
      <c r="F25" s="22">
        <f>-G24</f>
        <v>192</v>
      </c>
      <c r="G25" s="22">
        <f>G24+F25</f>
        <v>0</v>
      </c>
    </row>
    <row r="26" spans="2:7" x14ac:dyDescent="0.25">
      <c r="B26" s="10">
        <v>45456</v>
      </c>
      <c r="C26" s="39" t="s">
        <v>55</v>
      </c>
      <c r="D26" s="39">
        <v>6962</v>
      </c>
      <c r="E26" s="22">
        <v>3619.47</v>
      </c>
      <c r="F26" s="22"/>
      <c r="G26" s="22">
        <f>G25-E26</f>
        <v>-3619.47</v>
      </c>
    </row>
    <row r="27" spans="2:7" x14ac:dyDescent="0.25">
      <c r="B27" s="10">
        <v>45456</v>
      </c>
      <c r="C27" s="9" t="s">
        <v>56</v>
      </c>
      <c r="D27" s="9">
        <v>6962</v>
      </c>
      <c r="E27" s="22">
        <v>1425.6</v>
      </c>
      <c r="F27" s="22"/>
      <c r="G27" s="22">
        <f>G26-E27</f>
        <v>-5045.07</v>
      </c>
    </row>
    <row r="28" spans="2:7" x14ac:dyDescent="0.25">
      <c r="B28" s="10">
        <v>45456</v>
      </c>
      <c r="C28" s="9" t="s">
        <v>57</v>
      </c>
      <c r="D28" s="43">
        <v>0</v>
      </c>
      <c r="E28" s="40">
        <v>823.23</v>
      </c>
      <c r="F28" s="22"/>
      <c r="G28" s="22">
        <f>G27-E28</f>
        <v>-5868.2999999999993</v>
      </c>
    </row>
    <row r="29" spans="2:7" x14ac:dyDescent="0.25">
      <c r="B29" s="10">
        <v>45456</v>
      </c>
      <c r="C29" s="9" t="s">
        <v>58</v>
      </c>
      <c r="D29" s="9">
        <v>0</v>
      </c>
      <c r="E29" s="22">
        <v>2847.95</v>
      </c>
      <c r="F29" s="22"/>
      <c r="G29" s="22">
        <f>G28-E29</f>
        <v>-8716.25</v>
      </c>
    </row>
    <row r="30" spans="2:7" x14ac:dyDescent="0.25">
      <c r="B30" s="10">
        <v>45456</v>
      </c>
      <c r="C30" s="9" t="s">
        <v>53</v>
      </c>
      <c r="D30" s="39">
        <v>0</v>
      </c>
      <c r="E30" s="22"/>
      <c r="F30" s="22">
        <f>-G29</f>
        <v>8716.25</v>
      </c>
      <c r="G30" s="22">
        <f>G29+F30</f>
        <v>0</v>
      </c>
    </row>
    <row r="31" spans="2:7" x14ac:dyDescent="0.25">
      <c r="B31" s="10">
        <v>45457</v>
      </c>
      <c r="C31" s="39" t="s">
        <v>59</v>
      </c>
      <c r="D31" s="39">
        <v>0</v>
      </c>
      <c r="E31" s="22">
        <v>12.72</v>
      </c>
      <c r="F31" s="22"/>
      <c r="G31" s="22">
        <f>G30-E31</f>
        <v>-12.72</v>
      </c>
    </row>
    <row r="32" spans="2:7" x14ac:dyDescent="0.25">
      <c r="B32" s="10">
        <v>45457</v>
      </c>
      <c r="C32" s="9" t="s">
        <v>53</v>
      </c>
      <c r="D32" s="39">
        <v>0</v>
      </c>
      <c r="E32" s="22"/>
      <c r="F32" s="22">
        <f>-G31</f>
        <v>12.72</v>
      </c>
      <c r="G32" s="22">
        <f>G31+F32</f>
        <v>0</v>
      </c>
    </row>
    <row r="33" spans="2:7" x14ac:dyDescent="0.25">
      <c r="B33" s="10">
        <v>45470</v>
      </c>
      <c r="C33" s="9" t="s">
        <v>60</v>
      </c>
      <c r="D33" s="39">
        <v>0</v>
      </c>
      <c r="E33" s="34">
        <v>3055.98</v>
      </c>
      <c r="F33" s="22"/>
      <c r="G33" s="22">
        <f t="shared" ref="G33:G39" si="1">G32-E33</f>
        <v>-3055.98</v>
      </c>
    </row>
    <row r="34" spans="2:7" x14ac:dyDescent="0.25">
      <c r="B34" s="10">
        <v>45470</v>
      </c>
      <c r="C34" s="39" t="s">
        <v>57</v>
      </c>
      <c r="D34" s="39">
        <v>0</v>
      </c>
      <c r="E34" s="22">
        <v>638.92999999999995</v>
      </c>
      <c r="F34" s="22"/>
      <c r="G34" s="22">
        <f t="shared" si="1"/>
        <v>-3694.91</v>
      </c>
    </row>
    <row r="35" spans="2:7" x14ac:dyDescent="0.25">
      <c r="B35" s="10">
        <v>45470</v>
      </c>
      <c r="C35" s="9" t="s">
        <v>57</v>
      </c>
      <c r="D35" s="39">
        <v>0</v>
      </c>
      <c r="E35" s="22">
        <v>501.53</v>
      </c>
      <c r="F35" s="22"/>
      <c r="G35" s="22">
        <f t="shared" si="1"/>
        <v>-4196.4399999999996</v>
      </c>
    </row>
    <row r="36" spans="2:7" x14ac:dyDescent="0.25">
      <c r="B36" s="10">
        <v>45470</v>
      </c>
      <c r="C36" s="9" t="s">
        <v>61</v>
      </c>
      <c r="D36" s="39">
        <v>0</v>
      </c>
      <c r="E36" s="22">
        <v>2081.98</v>
      </c>
      <c r="F36" s="44"/>
      <c r="G36" s="22">
        <f t="shared" si="1"/>
        <v>-6278.42</v>
      </c>
    </row>
    <row r="37" spans="2:7" x14ac:dyDescent="0.25">
      <c r="B37" s="10">
        <v>45470</v>
      </c>
      <c r="C37" s="9" t="s">
        <v>62</v>
      </c>
      <c r="D37" s="9">
        <v>6962</v>
      </c>
      <c r="E37" s="34">
        <v>5443.36</v>
      </c>
      <c r="F37" s="44"/>
      <c r="G37" s="22">
        <f t="shared" si="1"/>
        <v>-11721.779999999999</v>
      </c>
    </row>
    <row r="38" spans="2:7" x14ac:dyDescent="0.25">
      <c r="B38" s="10">
        <v>45470</v>
      </c>
      <c r="C38" s="39" t="s">
        <v>59</v>
      </c>
      <c r="D38" s="39">
        <v>0</v>
      </c>
      <c r="E38" s="34">
        <v>29.41</v>
      </c>
      <c r="F38" s="44"/>
      <c r="G38" s="22">
        <f t="shared" si="1"/>
        <v>-11751.189999999999</v>
      </c>
    </row>
    <row r="39" spans="2:7" x14ac:dyDescent="0.25">
      <c r="B39" s="10">
        <v>45470</v>
      </c>
      <c r="C39" s="9" t="s">
        <v>63</v>
      </c>
      <c r="D39" s="9">
        <v>0</v>
      </c>
      <c r="E39" s="22">
        <v>1080</v>
      </c>
      <c r="F39" s="44"/>
      <c r="G39" s="22">
        <f t="shared" si="1"/>
        <v>-12831.189999999999</v>
      </c>
    </row>
    <row r="40" spans="2:7" x14ac:dyDescent="0.25">
      <c r="B40" s="10">
        <v>45470</v>
      </c>
      <c r="C40" s="9" t="s">
        <v>53</v>
      </c>
      <c r="D40" s="43">
        <v>0</v>
      </c>
      <c r="E40" s="40"/>
      <c r="F40" s="44">
        <f>-G39</f>
        <v>12831.189999999999</v>
      </c>
      <c r="G40" s="22">
        <f>G39+F40</f>
        <v>0</v>
      </c>
    </row>
    <row r="41" spans="2:7" x14ac:dyDescent="0.25">
      <c r="B41" s="10">
        <v>45473</v>
      </c>
      <c r="C41" s="9" t="s">
        <v>64</v>
      </c>
      <c r="D41" s="9">
        <v>0</v>
      </c>
      <c r="E41" s="45"/>
      <c r="F41" s="22"/>
      <c r="G41" s="22">
        <f>G40</f>
        <v>0</v>
      </c>
    </row>
    <row r="42" spans="2:7" x14ac:dyDescent="0.25">
      <c r="B42" s="12"/>
      <c r="C42" s="20"/>
      <c r="D42" s="20"/>
      <c r="E42" s="24"/>
      <c r="F42" s="24"/>
      <c r="G42" s="24"/>
    </row>
    <row r="43" spans="2:7" x14ac:dyDescent="0.25">
      <c r="B43" s="59" t="s">
        <v>30</v>
      </c>
      <c r="C43" s="59"/>
      <c r="D43" s="59"/>
      <c r="E43" s="59"/>
      <c r="F43" s="59"/>
      <c r="G43" s="59"/>
    </row>
    <row r="44" spans="2:7" ht="15.75" x14ac:dyDescent="0.25">
      <c r="B44" s="14"/>
      <c r="C44" s="14"/>
      <c r="D44" s="14"/>
      <c r="E44" s="23"/>
      <c r="F44" s="23"/>
      <c r="G44" s="23"/>
    </row>
    <row r="45" spans="2:7" ht="15.75" customHeight="1" x14ac:dyDescent="0.25">
      <c r="B45" s="36"/>
      <c r="C45" s="36"/>
      <c r="D45" s="36"/>
      <c r="E45" s="36"/>
      <c r="F45" s="36"/>
      <c r="G45" s="36"/>
    </row>
    <row r="46" spans="2:7" ht="15.75" customHeight="1" x14ac:dyDescent="0.25">
      <c r="B46" s="36"/>
      <c r="C46" s="36"/>
      <c r="D46" s="36"/>
      <c r="E46" s="36"/>
      <c r="F46" s="36"/>
      <c r="G46" s="36"/>
    </row>
    <row r="47" spans="2:7" ht="15.75" x14ac:dyDescent="0.25">
      <c r="B47" s="14"/>
      <c r="C47" s="14"/>
      <c r="D47" s="14"/>
      <c r="E47" s="23"/>
      <c r="F47" s="23"/>
      <c r="G47" s="23"/>
    </row>
    <row r="48" spans="2:7" x14ac:dyDescent="0.25">
      <c r="B48" s="12"/>
      <c r="C48" s="12"/>
      <c r="D48" s="13"/>
      <c r="E48" s="24"/>
      <c r="F48" s="24"/>
      <c r="G48" s="24"/>
    </row>
    <row r="49" spans="2:7" x14ac:dyDescent="0.25">
      <c r="B49" s="5"/>
      <c r="C49" s="38" t="s">
        <v>31</v>
      </c>
      <c r="D49" s="13"/>
      <c r="E49" s="63" t="s">
        <v>32</v>
      </c>
      <c r="F49" s="63"/>
      <c r="G49" s="63"/>
    </row>
    <row r="50" spans="2:7" x14ac:dyDescent="0.25">
      <c r="B50" s="4"/>
      <c r="C50" s="4" t="s">
        <v>33</v>
      </c>
      <c r="D50" s="13"/>
      <c r="E50" s="64" t="s">
        <v>10</v>
      </c>
      <c r="F50" s="64"/>
      <c r="G50" s="64"/>
    </row>
    <row r="51" spans="2:7" x14ac:dyDescent="0.25">
      <c r="B51" s="28"/>
      <c r="C51" s="28" t="s">
        <v>65</v>
      </c>
      <c r="D51" s="13"/>
      <c r="E51" s="62" t="s">
        <v>66</v>
      </c>
      <c r="F51" s="62"/>
      <c r="G51" s="62"/>
    </row>
    <row r="52" spans="2:7" x14ac:dyDescent="0.25">
      <c r="C52" s="4"/>
      <c r="D52" s="4"/>
      <c r="E52" s="26"/>
      <c r="F52" s="26"/>
      <c r="G52" s="26"/>
    </row>
    <row r="53" spans="2:7" x14ac:dyDescent="0.25">
      <c r="C53" s="4"/>
      <c r="D53" s="4"/>
      <c r="E53" s="26"/>
      <c r="F53" s="26"/>
      <c r="G53" s="26"/>
    </row>
    <row r="54" spans="2:7" x14ac:dyDescent="0.25">
      <c r="C54" s="4"/>
      <c r="D54" s="47" t="s">
        <v>37</v>
      </c>
      <c r="E54" s="47"/>
      <c r="F54" s="47"/>
      <c r="G54" s="26"/>
    </row>
    <row r="55" spans="2:7" x14ac:dyDescent="0.25">
      <c r="C55" s="4"/>
      <c r="D55" s="4"/>
      <c r="E55" s="15" t="s">
        <v>14</v>
      </c>
      <c r="F55" s="15"/>
      <c r="G55" s="26"/>
    </row>
    <row r="56" spans="2:7" x14ac:dyDescent="0.25">
      <c r="C56" s="4"/>
      <c r="D56" s="4"/>
      <c r="E56" s="15" t="s">
        <v>15</v>
      </c>
      <c r="F56" s="15"/>
      <c r="G56" s="26"/>
    </row>
    <row r="57" spans="2:7" x14ac:dyDescent="0.25">
      <c r="C57" s="4"/>
      <c r="D57" s="4"/>
      <c r="E57" s="26"/>
      <c r="F57" s="26"/>
      <c r="G57" s="26"/>
    </row>
    <row r="59" spans="2:7" x14ac:dyDescent="0.25">
      <c r="B59" t="s">
        <v>16</v>
      </c>
    </row>
  </sheetData>
  <mergeCells count="7">
    <mergeCell ref="E51:G51"/>
    <mergeCell ref="D54:F54"/>
    <mergeCell ref="B12:G12"/>
    <mergeCell ref="B43:G43"/>
    <mergeCell ref="E49:G49"/>
    <mergeCell ref="E50:G50"/>
    <mergeCell ref="B13:G13"/>
  </mergeCells>
  <pageMargins left="0.25" right="0.25" top="0.75" bottom="0.75" header="0.3" footer="0.3"/>
  <pageSetup paperSize="9" scale="56" fitToWidth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26ED0-06E6-4D75-BF25-720356865418}">
  <dimension ref="A1:H53"/>
  <sheetViews>
    <sheetView tabSelected="1" workbookViewId="0">
      <selection activeCell="M16" sqref="M16"/>
    </sheetView>
  </sheetViews>
  <sheetFormatPr defaultRowHeight="15" x14ac:dyDescent="0.25"/>
  <cols>
    <col min="1" max="1" width="10.7109375" bestFit="1" customWidth="1"/>
    <col min="2" max="2" width="23.7109375" customWidth="1"/>
    <col min="3" max="3" width="29.28515625" customWidth="1"/>
    <col min="4" max="4" width="8.28515625" bestFit="1" customWidth="1"/>
    <col min="5" max="5" width="26.5703125" bestFit="1" customWidth="1"/>
    <col min="7" max="7" width="10.7109375" bestFit="1" customWidth="1"/>
    <col min="8" max="8" width="19.5703125" bestFit="1" customWidth="1"/>
  </cols>
  <sheetData>
    <row r="1" spans="1:8" x14ac:dyDescent="0.25">
      <c r="B1" s="69"/>
      <c r="C1" s="69"/>
      <c r="D1" s="69"/>
      <c r="E1" s="69"/>
      <c r="F1" s="69"/>
      <c r="G1" s="69"/>
      <c r="H1" s="69"/>
    </row>
    <row r="2" spans="1:8" x14ac:dyDescent="0.25">
      <c r="A2" s="69"/>
      <c r="B2" s="69"/>
      <c r="C2" s="69"/>
      <c r="D2" s="69"/>
      <c r="E2" s="69"/>
      <c r="F2" s="69"/>
      <c r="G2" s="69"/>
      <c r="H2" s="69"/>
    </row>
    <row r="3" spans="1:8" x14ac:dyDescent="0.25">
      <c r="A3" s="69"/>
      <c r="B3" s="69"/>
      <c r="C3" s="69"/>
      <c r="D3" s="69"/>
      <c r="E3" s="69"/>
      <c r="F3" s="69"/>
      <c r="G3" s="69"/>
      <c r="H3" s="69"/>
    </row>
    <row r="4" spans="1:8" x14ac:dyDescent="0.25">
      <c r="A4" s="69"/>
      <c r="B4" s="69"/>
      <c r="C4" s="69"/>
      <c r="D4" s="69"/>
      <c r="E4" s="69"/>
      <c r="F4" s="69"/>
      <c r="G4" s="69"/>
      <c r="H4" s="69"/>
    </row>
    <row r="5" spans="1:8" x14ac:dyDescent="0.25">
      <c r="A5" s="69"/>
      <c r="B5" s="69"/>
      <c r="C5" s="69"/>
      <c r="D5" s="69"/>
      <c r="E5" s="69"/>
      <c r="F5" s="69"/>
      <c r="G5" s="69"/>
      <c r="H5" s="69"/>
    </row>
    <row r="6" spans="1:8" x14ac:dyDescent="0.25">
      <c r="A6" s="69"/>
      <c r="B6" s="69"/>
      <c r="C6" s="69"/>
      <c r="D6" s="69"/>
      <c r="E6" s="69"/>
      <c r="F6" s="69"/>
      <c r="G6" s="69"/>
      <c r="H6" s="69"/>
    </row>
    <row r="7" spans="1:8" x14ac:dyDescent="0.25">
      <c r="A7" s="69"/>
      <c r="B7" s="69"/>
      <c r="C7" s="69"/>
      <c r="D7" s="69"/>
      <c r="E7" s="69"/>
      <c r="F7" s="69"/>
      <c r="G7" s="69"/>
      <c r="H7" s="69"/>
    </row>
    <row r="8" spans="1:8" x14ac:dyDescent="0.25">
      <c r="A8" s="69"/>
      <c r="B8" s="69"/>
      <c r="C8" s="69"/>
      <c r="D8" s="69"/>
      <c r="E8" s="69"/>
      <c r="F8" s="69"/>
      <c r="G8" s="69"/>
      <c r="H8" s="69"/>
    </row>
    <row r="9" spans="1:8" ht="15" customHeight="1" x14ac:dyDescent="0.25">
      <c r="A9" s="69"/>
      <c r="B9" s="69"/>
      <c r="C9" s="69"/>
      <c r="D9" s="69"/>
      <c r="E9" s="69"/>
      <c r="F9" s="69"/>
      <c r="G9" s="69"/>
      <c r="H9" s="69"/>
    </row>
    <row r="10" spans="1:8" ht="15" customHeight="1" x14ac:dyDescent="0.25">
      <c r="A10" s="69"/>
      <c r="B10" s="69"/>
      <c r="C10" s="69"/>
      <c r="D10" s="69"/>
      <c r="E10" s="69"/>
      <c r="F10" s="69"/>
      <c r="G10" s="69"/>
      <c r="H10" s="69"/>
    </row>
    <row r="11" spans="1:8" ht="15" customHeight="1" x14ac:dyDescent="0.25">
      <c r="A11" s="69"/>
      <c r="B11" s="69"/>
      <c r="C11" s="69"/>
      <c r="D11" s="69"/>
      <c r="E11" s="69"/>
      <c r="F11" s="69"/>
      <c r="G11" s="69"/>
      <c r="H11" s="69"/>
    </row>
    <row r="12" spans="1:8" ht="15" customHeight="1" x14ac:dyDescent="0.25">
      <c r="A12" s="69"/>
      <c r="B12" s="69"/>
      <c r="C12" s="69"/>
      <c r="D12" s="69"/>
      <c r="E12" s="69"/>
      <c r="F12" s="69"/>
      <c r="G12" s="69"/>
      <c r="H12" s="69"/>
    </row>
    <row r="13" spans="1:8" ht="15" customHeight="1" x14ac:dyDescent="0.25">
      <c r="A13" s="69"/>
      <c r="B13" s="69"/>
      <c r="C13" s="69"/>
      <c r="D13" s="69"/>
      <c r="E13" s="69"/>
      <c r="F13" s="69"/>
      <c r="G13" s="69"/>
      <c r="H13" s="69"/>
    </row>
    <row r="14" spans="1:8" ht="15" customHeight="1" x14ac:dyDescent="0.25">
      <c r="A14" s="105" t="s">
        <v>67</v>
      </c>
      <c r="B14" s="106"/>
      <c r="C14" s="106"/>
      <c r="D14" s="106"/>
      <c r="E14" s="106"/>
      <c r="F14" s="106"/>
      <c r="G14" s="106"/>
      <c r="H14" s="107"/>
    </row>
    <row r="15" spans="1:8" ht="15" customHeight="1" x14ac:dyDescent="0.25">
      <c r="A15" s="108" t="s">
        <v>68</v>
      </c>
      <c r="B15" s="109"/>
      <c r="C15" s="109"/>
      <c r="D15" s="109"/>
      <c r="E15" s="109"/>
      <c r="F15" s="109"/>
      <c r="G15" s="109"/>
      <c r="H15" s="110"/>
    </row>
    <row r="16" spans="1:8" ht="15" customHeight="1" x14ac:dyDescent="0.25">
      <c r="A16" s="71" t="s">
        <v>69</v>
      </c>
      <c r="B16" s="71" t="s">
        <v>70</v>
      </c>
      <c r="C16" s="71" t="s">
        <v>71</v>
      </c>
      <c r="D16" s="71" t="s">
        <v>72</v>
      </c>
      <c r="E16" s="71" t="s">
        <v>20</v>
      </c>
      <c r="F16" s="71" t="s">
        <v>21</v>
      </c>
      <c r="G16" s="72" t="s">
        <v>22</v>
      </c>
      <c r="H16" s="72" t="s">
        <v>73</v>
      </c>
    </row>
    <row r="17" spans="1:8" ht="15" customHeight="1" x14ac:dyDescent="0.25">
      <c r="A17" s="73"/>
      <c r="B17" s="74"/>
      <c r="C17" s="75"/>
      <c r="D17" s="73"/>
      <c r="E17" s="73"/>
      <c r="F17" s="76"/>
      <c r="G17" s="77">
        <v>1081.3699999999999</v>
      </c>
      <c r="H17" s="78" t="s">
        <v>74</v>
      </c>
    </row>
    <row r="18" spans="1:8" ht="15" customHeight="1" x14ac:dyDescent="0.25">
      <c r="A18" s="79">
        <v>45448</v>
      </c>
      <c r="B18" s="80" t="s">
        <v>75</v>
      </c>
      <c r="C18" s="81" t="s">
        <v>76</v>
      </c>
      <c r="D18" s="81">
        <v>6608</v>
      </c>
      <c r="E18" s="81"/>
      <c r="F18" s="82">
        <v>100</v>
      </c>
      <c r="G18" s="81"/>
      <c r="H18" s="83" t="s">
        <v>77</v>
      </c>
    </row>
    <row r="19" spans="1:8" ht="15" customHeight="1" x14ac:dyDescent="0.25">
      <c r="A19" s="79">
        <v>45449</v>
      </c>
      <c r="B19" s="80" t="s">
        <v>78</v>
      </c>
      <c r="C19" s="81"/>
      <c r="D19" s="81"/>
      <c r="E19" s="73"/>
      <c r="F19" s="82">
        <v>26.1</v>
      </c>
      <c r="G19" s="84"/>
      <c r="H19" s="83" t="s">
        <v>79</v>
      </c>
    </row>
    <row r="20" spans="1:8" ht="15" customHeight="1" x14ac:dyDescent="0.25">
      <c r="A20" s="79">
        <v>45455</v>
      </c>
      <c r="B20" s="80" t="s">
        <v>80</v>
      </c>
      <c r="C20" s="81" t="s">
        <v>76</v>
      </c>
      <c r="D20" s="81">
        <v>241229</v>
      </c>
      <c r="E20" s="81"/>
      <c r="F20" s="82">
        <v>52.35</v>
      </c>
      <c r="G20" s="81"/>
      <c r="H20" s="85" t="s">
        <v>81</v>
      </c>
    </row>
    <row r="21" spans="1:8" ht="15" customHeight="1" x14ac:dyDescent="0.25">
      <c r="A21" s="86">
        <v>45456</v>
      </c>
      <c r="B21" s="80" t="s">
        <v>82</v>
      </c>
      <c r="C21" s="81" t="s">
        <v>83</v>
      </c>
      <c r="D21" s="81">
        <v>5279</v>
      </c>
      <c r="E21" s="81"/>
      <c r="F21" s="82">
        <v>164</v>
      </c>
      <c r="G21" s="81"/>
      <c r="H21" s="83" t="s">
        <v>82</v>
      </c>
    </row>
    <row r="22" spans="1:8" ht="15" customHeight="1" x14ac:dyDescent="0.25">
      <c r="A22" s="87">
        <v>45461</v>
      </c>
      <c r="B22" s="88" t="s">
        <v>78</v>
      </c>
      <c r="C22" s="81"/>
      <c r="D22" s="89"/>
      <c r="E22" s="81"/>
      <c r="F22" s="90">
        <v>20.53</v>
      </c>
      <c r="G22" s="91"/>
      <c r="H22" s="88" t="s">
        <v>78</v>
      </c>
    </row>
    <row r="23" spans="1:8" ht="15" customHeight="1" x14ac:dyDescent="0.25">
      <c r="A23" s="80"/>
      <c r="B23" s="88"/>
      <c r="C23" s="81"/>
      <c r="D23" s="92"/>
      <c r="E23" s="81"/>
      <c r="F23" s="81"/>
      <c r="G23" s="91"/>
      <c r="H23" s="88"/>
    </row>
    <row r="24" spans="1:8" ht="15" customHeight="1" x14ac:dyDescent="0.25">
      <c r="A24" s="80"/>
      <c r="B24" s="88"/>
      <c r="C24" s="81"/>
      <c r="D24" s="93"/>
      <c r="E24" s="94"/>
      <c r="F24" s="95"/>
      <c r="G24" s="91"/>
      <c r="H24" s="80"/>
    </row>
    <row r="25" spans="1:8" ht="15" customHeight="1" x14ac:dyDescent="0.25">
      <c r="A25" s="93"/>
      <c r="B25" s="88"/>
      <c r="C25" s="81"/>
      <c r="D25" s="93"/>
      <c r="E25" s="95"/>
      <c r="F25" s="81"/>
      <c r="G25" s="91"/>
      <c r="H25" s="80"/>
    </row>
    <row r="26" spans="1:8" ht="15" customHeight="1" x14ac:dyDescent="0.25">
      <c r="A26" s="93"/>
      <c r="B26" s="88"/>
      <c r="C26" s="93"/>
      <c r="D26" s="81"/>
      <c r="E26" s="84"/>
      <c r="F26" s="81"/>
      <c r="G26" s="91"/>
      <c r="H26" s="88"/>
    </row>
    <row r="27" spans="1:8" ht="15" customHeight="1" x14ac:dyDescent="0.25">
      <c r="A27" s="81"/>
      <c r="B27" s="80"/>
      <c r="C27" s="81"/>
      <c r="D27" s="96"/>
      <c r="E27" s="72"/>
      <c r="F27" s="81"/>
      <c r="G27" s="72"/>
      <c r="H27" s="80"/>
    </row>
    <row r="28" spans="1:8" ht="15" customHeight="1" x14ac:dyDescent="0.25">
      <c r="A28" s="81"/>
      <c r="B28" s="88"/>
      <c r="C28" s="96"/>
      <c r="D28" s="96"/>
      <c r="E28" s="72"/>
      <c r="F28" s="81"/>
      <c r="G28" s="72"/>
      <c r="H28" s="80"/>
    </row>
    <row r="29" spans="1:8" ht="15" customHeight="1" x14ac:dyDescent="0.25">
      <c r="A29" s="81"/>
      <c r="B29" s="80"/>
      <c r="C29" s="81"/>
      <c r="D29" s="81"/>
      <c r="E29" s="81"/>
      <c r="F29" s="81"/>
      <c r="G29" s="81"/>
      <c r="H29" s="80"/>
    </row>
    <row r="30" spans="1:8" ht="15" customHeight="1" x14ac:dyDescent="0.25">
      <c r="A30" s="81"/>
      <c r="B30" s="80"/>
      <c r="C30" s="81"/>
      <c r="D30" s="81"/>
      <c r="E30" s="81"/>
      <c r="F30" s="81"/>
      <c r="G30" s="81"/>
      <c r="H30" s="80"/>
    </row>
    <row r="31" spans="1:8" ht="15" customHeight="1" x14ac:dyDescent="0.25">
      <c r="A31" s="81"/>
      <c r="B31" s="80"/>
      <c r="C31" s="81"/>
      <c r="D31" s="81"/>
      <c r="E31" s="84"/>
      <c r="F31" s="81"/>
      <c r="G31" s="81"/>
      <c r="H31" s="80"/>
    </row>
    <row r="32" spans="1:8" ht="15" customHeight="1" x14ac:dyDescent="0.25">
      <c r="A32" s="81"/>
      <c r="B32" s="80"/>
      <c r="C32" s="81"/>
      <c r="D32" s="96"/>
      <c r="E32" s="72"/>
      <c r="F32" s="81"/>
      <c r="G32" s="81"/>
      <c r="H32" s="80"/>
    </row>
    <row r="33" spans="1:8" ht="15" customHeight="1" x14ac:dyDescent="0.25">
      <c r="A33" s="81"/>
      <c r="B33" s="80"/>
      <c r="C33" s="81"/>
      <c r="D33" s="81"/>
      <c r="E33" s="81"/>
      <c r="F33" s="81"/>
      <c r="G33" s="81"/>
      <c r="H33" s="80"/>
    </row>
    <row r="34" spans="1:8" ht="15" customHeight="1" x14ac:dyDescent="0.25">
      <c r="A34" s="81"/>
      <c r="B34" s="80"/>
      <c r="C34" s="81"/>
      <c r="D34" s="81"/>
      <c r="E34" s="81"/>
      <c r="F34" s="81"/>
      <c r="G34" s="81"/>
      <c r="H34" s="80"/>
    </row>
    <row r="35" spans="1:8" ht="15" customHeight="1" x14ac:dyDescent="0.25">
      <c r="A35" s="97"/>
      <c r="B35" s="98" t="s">
        <v>84</v>
      </c>
      <c r="C35" s="97"/>
      <c r="D35" s="97"/>
      <c r="E35" s="99">
        <v>0</v>
      </c>
      <c r="F35" s="99">
        <v>362.98</v>
      </c>
      <c r="G35" s="100">
        <v>718.39</v>
      </c>
      <c r="H35" s="101" t="s">
        <v>85</v>
      </c>
    </row>
    <row r="36" spans="1:8" ht="15" customHeight="1" x14ac:dyDescent="0.25">
      <c r="A36" s="102"/>
      <c r="B36" s="70"/>
      <c r="C36" s="102"/>
      <c r="D36" s="102"/>
      <c r="E36" s="70"/>
      <c r="F36" s="70"/>
      <c r="G36" s="70"/>
      <c r="H36" s="103"/>
    </row>
    <row r="37" spans="1:8" ht="15" customHeight="1" x14ac:dyDescent="0.25">
      <c r="A37" s="102"/>
      <c r="B37" s="70"/>
      <c r="C37" s="102"/>
      <c r="D37" s="102"/>
      <c r="E37" s="70"/>
      <c r="F37" s="70"/>
      <c r="G37" s="70"/>
      <c r="H37" s="103"/>
    </row>
    <row r="38" spans="1:8" ht="15" customHeight="1" x14ac:dyDescent="0.25">
      <c r="A38" s="69"/>
      <c r="B38" s="69"/>
      <c r="C38" s="69"/>
      <c r="D38" s="69"/>
      <c r="E38" s="69"/>
      <c r="F38" s="69"/>
      <c r="G38" s="69"/>
      <c r="H38" s="69"/>
    </row>
    <row r="39" spans="1:8" ht="15" customHeight="1" x14ac:dyDescent="0.25">
      <c r="A39" s="69"/>
      <c r="B39" s="69"/>
      <c r="C39" s="69"/>
      <c r="D39" s="69"/>
      <c r="E39" s="69"/>
      <c r="F39" s="69"/>
      <c r="G39" s="69"/>
      <c r="H39" s="69"/>
    </row>
    <row r="40" spans="1:8" ht="15" customHeight="1" x14ac:dyDescent="0.25">
      <c r="A40" s="69"/>
      <c r="B40" s="102" t="s">
        <v>86</v>
      </c>
      <c r="C40" s="102"/>
      <c r="D40" s="102"/>
      <c r="E40" s="102" t="s">
        <v>8</v>
      </c>
      <c r="F40" s="102"/>
      <c r="G40" s="102"/>
      <c r="H40" s="104"/>
    </row>
    <row r="41" spans="1:8" ht="15" customHeight="1" x14ac:dyDescent="0.25">
      <c r="A41" s="69"/>
      <c r="B41" s="102" t="s">
        <v>9</v>
      </c>
      <c r="C41" s="102"/>
      <c r="D41" s="102"/>
      <c r="E41" s="102" t="s">
        <v>10</v>
      </c>
      <c r="F41" s="102"/>
      <c r="G41" s="102"/>
      <c r="H41" s="102"/>
    </row>
    <row r="42" spans="1:8" ht="15" customHeight="1" x14ac:dyDescent="0.25">
      <c r="A42" s="69"/>
      <c r="B42" s="102" t="s">
        <v>87</v>
      </c>
      <c r="C42" s="102"/>
      <c r="D42" s="102"/>
      <c r="E42" s="102" t="s">
        <v>12</v>
      </c>
      <c r="F42" s="102"/>
      <c r="G42" s="102"/>
      <c r="H42" s="102"/>
    </row>
    <row r="43" spans="1:8" ht="15" customHeight="1" x14ac:dyDescent="0.25">
      <c r="A43" s="69"/>
      <c r="B43" s="102"/>
      <c r="C43" s="102"/>
      <c r="D43" s="102"/>
      <c r="E43" s="102"/>
      <c r="F43" s="102"/>
      <c r="G43" s="102"/>
      <c r="H43" s="102"/>
    </row>
    <row r="44" spans="1:8" ht="15" customHeight="1" x14ac:dyDescent="0.25">
      <c r="A44" s="69"/>
      <c r="B44" s="102"/>
      <c r="C44" s="102"/>
      <c r="D44" s="102"/>
      <c r="E44" s="102"/>
      <c r="F44" s="102"/>
      <c r="G44" s="102"/>
      <c r="H44" s="102"/>
    </row>
    <row r="45" spans="1:8" ht="15" customHeight="1" x14ac:dyDescent="0.25">
      <c r="A45" s="69"/>
      <c r="B45" s="102"/>
      <c r="C45" s="102" t="s">
        <v>8</v>
      </c>
      <c r="D45" s="102"/>
      <c r="E45" s="102"/>
      <c r="F45" s="102"/>
      <c r="G45" s="102"/>
      <c r="H45" s="102"/>
    </row>
    <row r="46" spans="1:8" ht="15" customHeight="1" x14ac:dyDescent="0.25">
      <c r="A46" s="69"/>
      <c r="B46" s="102"/>
      <c r="C46" s="102" t="s">
        <v>14</v>
      </c>
      <c r="D46" s="102"/>
      <c r="E46" s="102"/>
      <c r="F46" s="102"/>
      <c r="G46" s="102"/>
      <c r="H46" s="102"/>
    </row>
    <row r="47" spans="1:8" ht="15" customHeight="1" x14ac:dyDescent="0.25">
      <c r="A47" s="69"/>
      <c r="B47" s="102"/>
      <c r="C47" s="102" t="s">
        <v>15</v>
      </c>
      <c r="D47" s="102"/>
      <c r="E47" s="102"/>
      <c r="F47" s="102"/>
      <c r="G47" s="102"/>
      <c r="H47" s="102"/>
    </row>
    <row r="48" spans="1:8" ht="15" customHeight="1" x14ac:dyDescent="0.25">
      <c r="A48" s="69"/>
      <c r="B48" s="102"/>
      <c r="C48" s="102"/>
      <c r="D48" s="102"/>
      <c r="E48" s="102"/>
      <c r="F48" s="102"/>
      <c r="G48" s="102"/>
      <c r="H48" s="102"/>
    </row>
    <row r="49" spans="1:8" ht="15" customHeight="1" x14ac:dyDescent="0.25">
      <c r="A49" s="69"/>
      <c r="B49" s="102"/>
      <c r="C49" s="102"/>
      <c r="D49" s="102"/>
      <c r="E49" s="102"/>
      <c r="F49" s="102"/>
      <c r="G49" s="102"/>
      <c r="H49" s="102"/>
    </row>
    <row r="50" spans="1:8" ht="15" customHeight="1" x14ac:dyDescent="0.25">
      <c r="A50" s="69"/>
      <c r="B50" s="69"/>
      <c r="C50" s="69"/>
      <c r="D50" s="69"/>
      <c r="E50" s="69"/>
      <c r="F50" s="69"/>
      <c r="G50" s="69"/>
      <c r="H50" s="69"/>
    </row>
    <row r="51" spans="1:8" ht="15" customHeight="1" x14ac:dyDescent="0.25">
      <c r="A51" s="69"/>
      <c r="B51" s="69"/>
      <c r="C51" s="102" t="s">
        <v>30</v>
      </c>
      <c r="D51" s="69"/>
      <c r="E51" s="69"/>
      <c r="F51" s="69"/>
      <c r="G51" s="69"/>
      <c r="H51" s="69"/>
    </row>
    <row r="52" spans="1:8" ht="15" customHeight="1" x14ac:dyDescent="0.25"/>
    <row r="53" spans="1:8" ht="15" customHeight="1" x14ac:dyDescent="0.25"/>
  </sheetData>
  <mergeCells count="2">
    <mergeCell ref="A14:H14"/>
    <mergeCell ref="A15:H15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Capa</vt:lpstr>
      <vt:lpstr>Plan1</vt:lpstr>
      <vt:lpstr>Plan5</vt:lpstr>
      <vt:lpstr>Plan3</vt:lpstr>
      <vt:lpstr>Planilha1</vt:lpstr>
      <vt:lpstr>Plan4</vt:lpstr>
      <vt:lpstr>Consistência</vt:lpstr>
      <vt:lpstr>Extrato</vt:lpstr>
      <vt:lpstr>Caixa Adm</vt:lpstr>
      <vt:lpstr>Plan7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Julia Nogueira Gomes</cp:lastModifiedBy>
  <cp:revision/>
  <dcterms:created xsi:type="dcterms:W3CDTF">2015-07-14T18:38:01Z</dcterms:created>
  <dcterms:modified xsi:type="dcterms:W3CDTF">2024-11-07T14:47:02Z</dcterms:modified>
  <cp:category/>
  <cp:contentStatus/>
</cp:coreProperties>
</file>